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6" i="1" l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<sst xmlns="http://schemas.openxmlformats.org/spreadsheetml/2006/main" count="81" uniqueCount="68">
  <si>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</si>
  <si>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</si>
  <si>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</si>
  <si>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</si>
  <si>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</si>
  <si>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</si>
  <si>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</si>
  <si>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</si>
  <si>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</si>
  <si>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</si>
  <si>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</si>
  <si>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</si>
  <si>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</si>
  <si>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</si>
  <si>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</si>
  <si>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</si>
  <si>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</si>
  <si>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</si>
  <si>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</si>
  <si>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</si>
  <si>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</si>
  <si>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</si>
  <si>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</si>
  <si>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</si>
  <si>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</si>
  <si>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</si>
  <si>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</si>
  <si>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</si>
  <si>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</si>
  <si>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</si>
  <si>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</si>
  <si>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</si>
  <si>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</si>
  <si>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</si>
  <si>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</si>
  <si>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</si>
  <si>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</si>
  <si>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</si>
  <si>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</si>
  <si>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</si>
  <si>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</si>
  <si>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</si>
  <si>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</si>
  <si>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</si>
  <si>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Клапан (вентиль) запорный Ду10  Ру380 (37,3 Мпа)  588-10-0</t>
  </si>
  <si>
    <t>шт</t>
  </si>
  <si>
    <t>ТУ 3742-010-71228244-2008</t>
  </si>
  <si>
    <t>Клапан (вентиль) запорный Ду20 Ру380 (37,3 Мпа) 998-20-0</t>
  </si>
  <si>
    <t>Клапан (вентиль) запорный Ду20 Ру380 (37,3 Мпа) 998-20-Г</t>
  </si>
  <si>
    <t>Клапан (вентиль.) запорный с рукоят. п/сварку Ду20 Ру25,0Мпа  999-20-0</t>
  </si>
  <si>
    <t>Клапан (вентиль)запорный с махов. п/сварку Ду20 Ру25,0Мпа 999-20-Г</t>
  </si>
  <si>
    <t>Клапан (вентиль) запорный сальник. п/сварку Ду65 Ру240 (23,5Мпа) 1052-65-0</t>
  </si>
  <si>
    <t>Клапан (вентиль) запорный с махов. п/сварку Ду65 Ру100 (9,8Мпа) 1057-65-0</t>
  </si>
  <si>
    <t>Клап.обр.подъем.прох.п/сварку Ду65 Ру25,0Мпа  843-65-0А-03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</si>
  <si>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</si>
  <si>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</si>
  <si>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</si>
  <si>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</si>
  <si>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</si>
  <si>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</si>
  <si>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</si>
  <si>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</si>
  <si>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</si>
  <si>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</si>
  <si>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</si>
  <si>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</si>
  <si>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</si>
  <si>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№4 Лот № 2 от 16.09.2015 предлагаем поставку клапанов высокого давления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</si>
</sst>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workbookViewId="0">
      <selection activeCell="B42" sqref="B42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67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3</v>
      </c>
      <c r="B5" s="32" t="s">
        <v>4</v>
      </c>
      <c r="C5" s="33" t="s">
        <v>5</v>
      </c>
      <c r="D5" s="34"/>
      <c r="E5" s="34"/>
      <c r="F5" s="33" t="s">
        <v>6</v>
      </c>
      <c r="G5" s="34"/>
      <c r="H5" s="41"/>
    </row>
    <row r="6" spans="1:8" s="8" customFormat="1" x14ac:dyDescent="0.25">
      <c r="A6" s="50">
        <v>1</v>
      </c>
      <c r="B6" s="13" t="s">
        <v>7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8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9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10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11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12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13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14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15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16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17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18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19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20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21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22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23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24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25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26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27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28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29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30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31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32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33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34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35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36</v>
      </c>
      <c r="B35" s="20" t="s">
        <v>37</v>
      </c>
      <c r="C35" s="20" t="s">
        <v>38</v>
      </c>
      <c r="D35" s="20" t="s">
        <v>39</v>
      </c>
      <c r="E35" s="21" t="s">
        <v>40</v>
      </c>
      <c r="F35" s="21" t="s">
        <v>41</v>
      </c>
      <c r="G35" s="21" t="s">
        <v>42</v>
      </c>
      <c r="H35" s="45" t="s">
        <v>43</v>
      </c>
    </row>
    <row r="36" spans="1:8" s="8" customFormat="1" ht="23.25" x14ac:dyDescent="0.25">
      <c r="A36" s="50">
        <v>1</v>
      </c>
      <c r="B36" s="17" t="s">
        <v>44</v>
      </c>
      <c r="C36" s="17" t="s">
        <v>45</v>
      </c>
      <c r="D36" s="12">
        <v>6</v>
      </c>
      <c r="E36" s="17" t="s">
        <v>46</v>
      </c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45</v>
      </c>
      <c r="D37" s="12">
        <v>41</v>
      </c>
      <c r="E37" s="17" t="s">
        <v>46</v>
      </c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48</v>
      </c>
      <c r="C38" s="17" t="s">
        <v>45</v>
      </c>
      <c r="D38" s="12">
        <v>3</v>
      </c>
      <c r="E38" s="17" t="s">
        <v>46</v>
      </c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49</v>
      </c>
      <c r="C39" s="17" t="s">
        <v>45</v>
      </c>
      <c r="D39" s="12">
        <v>23</v>
      </c>
      <c r="E39" s="17" t="s">
        <v>46</v>
      </c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50</v>
      </c>
      <c r="C40" s="17" t="s">
        <v>45</v>
      </c>
      <c r="D40" s="12">
        <v>3</v>
      </c>
      <c r="E40" s="17" t="s">
        <v>46</v>
      </c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51</v>
      </c>
      <c r="C41" s="17" t="s">
        <v>45</v>
      </c>
      <c r="D41" s="12">
        <v>2</v>
      </c>
      <c r="E41" s="17" t="s">
        <v>46</v>
      </c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52</v>
      </c>
      <c r="C42" s="17" t="s">
        <v>45</v>
      </c>
      <c r="D42" s="12">
        <v>2</v>
      </c>
      <c r="E42" s="17" t="s">
        <v>46</v>
      </c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53</v>
      </c>
      <c r="C43" s="17" t="s">
        <v>45</v>
      </c>
      <c r="D43" s="12">
        <v>2</v>
      </c>
      <c r="E43" s="17"/>
      <c r="F43" s="17"/>
      <c r="G43" s="22">
        <v>0</v>
      </c>
      <c r="H43" s="46">
        <f>ROUND(D43*ROUND(G43,2),2)</f>
        <v>0</v>
      </c>
    </row>
    <row r="44" spans="1:8" x14ac:dyDescent="0.25">
      <c r="A44" s="54"/>
      <c r="B44" s="4" t="s">
        <v>54</v>
      </c>
      <c r="C44" s="23"/>
      <c r="D44" s="5" t="s">
        <v>55</v>
      </c>
      <c r="E44" s="23"/>
      <c r="F44" s="23"/>
      <c r="G44" s="23"/>
      <c r="H44" s="47">
        <f>SUM(H36:H43)</f>
        <v>0</v>
      </c>
    </row>
    <row r="45" spans="1:8" x14ac:dyDescent="0.25">
      <c r="A45" s="54"/>
      <c r="B45" s="4" t="s">
        <v>56</v>
      </c>
      <c r="C45" s="23"/>
      <c r="D45" s="23"/>
      <c r="E45" s="23"/>
      <c r="F45" s="23"/>
      <c r="G45" s="23"/>
      <c r="H45" s="47">
        <f>H44*0.18</f>
        <v>0</v>
      </c>
    </row>
    <row r="46" spans="1:8" ht="15.75" thickBot="1" x14ac:dyDescent="0.3">
      <c r="A46" s="55"/>
      <c r="B46" s="31" t="s">
        <v>57</v>
      </c>
      <c r="C46" s="30"/>
      <c r="D46" s="30"/>
      <c r="E46" s="30"/>
      <c r="F46" s="30"/>
      <c r="G46" s="30"/>
      <c r="H46" s="48">
        <f>SUM(H44:H45)</f>
        <v>0</v>
      </c>
    </row>
    <row r="47" spans="1:8" ht="39.950000000000003" customHeight="1" x14ac:dyDescent="0.25">
      <c r="B47" s="24" t="s">
        <v>58</v>
      </c>
      <c r="C47" s="25"/>
      <c r="D47" s="25"/>
      <c r="E47" s="25"/>
      <c r="F47" s="25"/>
      <c r="G47" s="25"/>
      <c r="H47" s="25"/>
    </row>
    <row r="48" spans="1:8" ht="20.100000000000001" customHeight="1" x14ac:dyDescent="0.25">
      <c r="B48" s="27" t="s">
        <v>59</v>
      </c>
      <c r="C48" s="3"/>
      <c r="D48" s="3"/>
      <c r="E48" s="3"/>
      <c r="F48" s="3"/>
      <c r="G48" s="3"/>
      <c r="H48" s="3"/>
    </row>
    <row r="49" spans="2:8" x14ac:dyDescent="0.25">
      <c r="B49" s="1" t="s">
        <v>60</v>
      </c>
      <c r="C49" s="2"/>
      <c r="D49" s="2"/>
      <c r="E49" s="2"/>
      <c r="F49" s="2"/>
      <c r="G49" s="2"/>
      <c r="H49" s="2"/>
    </row>
    <row r="50" spans="2:8" x14ac:dyDescent="0.25">
      <c r="B50" s="26" t="s">
        <v>61</v>
      </c>
      <c r="C50" s="2"/>
      <c r="D50" s="2"/>
      <c r="E50" s="2"/>
      <c r="F50" s="2"/>
      <c r="G50" s="2"/>
      <c r="H50" s="2"/>
    </row>
    <row r="51" spans="2:8" x14ac:dyDescent="0.25">
      <c r="B51" s="26" t="s">
        <v>62</v>
      </c>
      <c r="C51" s="2"/>
      <c r="D51" s="2"/>
      <c r="E51" s="2"/>
      <c r="F51" s="2"/>
      <c r="G51" s="2"/>
      <c r="H51" s="2"/>
    </row>
    <row r="53" spans="2:8" s="8" customFormat="1" x14ac:dyDescent="0.25">
      <c r="B53" s="28" t="s">
        <v>63</v>
      </c>
      <c r="D53" s="28" t="s">
        <v>64</v>
      </c>
      <c r="H53" s="28" t="s">
        <v>65</v>
      </c>
    </row>
    <row r="55" spans="2:8" x14ac:dyDescent="0.25">
      <c r="B55" s="29" t="s">
        <v>66</v>
      </c>
    </row>
  </sheetData>
  <mergeCells count="67">
    <mergeCell ref="B47:H47"/>
    <mergeCell ref="B48:H48"/>
    <mergeCell ref="B49:H49"/>
    <mergeCell ref="B50:H50"/>
    <mergeCell ref="B51:H51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2015-09-16T11:07:21Z</dcterms:created>
  <dcterms:modified xsi:type="dcterms:W3CDTF">2015-09-16T11:09:50Z</dcterms:modified>
</cp:coreProperties>
</file>